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3. П. о внесении измен. в Программу (искл. 1 млн. руб.) от 28.02.2025 г. № 50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J88" i="1"/>
  <c r="I88" i="1"/>
  <c r="H88" i="1"/>
  <c r="G88" i="1"/>
  <c r="D88" i="1"/>
  <c r="D93" i="1"/>
  <c r="D98" i="1"/>
  <c r="D113" i="1"/>
  <c r="D138" i="1"/>
  <c r="D143" i="1"/>
  <c r="D148" i="1"/>
  <c r="D173" i="1"/>
  <c r="D178" i="1"/>
  <c r="D233" i="1"/>
  <c r="H214" i="1"/>
  <c r="H233" i="1"/>
  <c r="D238" i="1"/>
  <c r="D243" i="1"/>
  <c r="D248" i="1"/>
  <c r="D253" i="1"/>
  <c r="D258" i="1"/>
  <c r="D263" i="1"/>
  <c r="D268" i="1"/>
  <c r="D273" i="1"/>
  <c r="D278" i="1"/>
  <c r="G283" i="1"/>
  <c r="D283" i="1"/>
  <c r="J288" i="1"/>
  <c r="I288" i="1"/>
  <c r="H288" i="1"/>
  <c r="G288" i="1"/>
  <c r="E288" i="1"/>
  <c r="D288" i="1"/>
  <c r="E303" i="1"/>
  <c r="J303" i="1"/>
  <c r="I303" i="1"/>
  <c r="H303" i="1"/>
  <c r="G303" i="1"/>
  <c r="F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4" i="1" l="1"/>
  <c r="J313" i="1" s="1"/>
  <c r="J318" i="1"/>
  <c r="I314" i="1"/>
  <c r="I313" i="1" s="1"/>
  <c r="I318" i="1"/>
  <c r="H314" i="1"/>
  <c r="H313" i="1" s="1"/>
  <c r="H318" i="1"/>
  <c r="G59" i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F288" i="1"/>
  <c r="J283" i="1"/>
  <c r="I283" i="1"/>
  <c r="H283" i="1"/>
  <c r="F283" i="1"/>
  <c r="E283" i="1"/>
  <c r="J337" i="1" l="1"/>
  <c r="J336" i="1"/>
  <c r="J335" i="1"/>
  <c r="J330" i="1" s="1"/>
  <c r="J334" i="1"/>
  <c r="J332" i="1"/>
  <c r="J331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70" i="1"/>
  <c r="J160" i="1" s="1"/>
  <c r="J155" i="1" s="1"/>
  <c r="J169" i="1"/>
  <c r="J167" i="1"/>
  <c r="J166" i="1"/>
  <c r="J165" i="1"/>
  <c r="J161" i="1"/>
  <c r="J156" i="1" s="1"/>
  <c r="J148" i="1"/>
  <c r="J143" i="1"/>
  <c r="J138" i="1"/>
  <c r="J137" i="1"/>
  <c r="J132" i="1" s="1"/>
  <c r="J136" i="1"/>
  <c r="J131" i="1" s="1"/>
  <c r="J135" i="1"/>
  <c r="J125" i="1" s="1"/>
  <c r="J120" i="1" s="1"/>
  <c r="J134" i="1"/>
  <c r="J130" i="1"/>
  <c r="J113" i="1"/>
  <c r="J112" i="1"/>
  <c r="J111" i="1"/>
  <c r="J110" i="1"/>
  <c r="J105" i="1" s="1"/>
  <c r="J109" i="1"/>
  <c r="J107" i="1"/>
  <c r="J106" i="1"/>
  <c r="J98" i="1"/>
  <c r="J93" i="1"/>
  <c r="J83" i="1"/>
  <c r="J78" i="1"/>
  <c r="J68" i="1"/>
  <c r="J63" i="1"/>
  <c r="J62" i="1"/>
  <c r="J61" i="1"/>
  <c r="J56" i="1" s="1"/>
  <c r="J60" i="1"/>
  <c r="J55" i="1" s="1"/>
  <c r="J42" i="1"/>
  <c r="J41" i="1"/>
  <c r="J52" i="1" l="1"/>
  <c r="J47" i="1" s="1"/>
  <c r="J298" i="1"/>
  <c r="J333" i="1"/>
  <c r="J228" i="1"/>
  <c r="J50" i="1"/>
  <c r="J45" i="1" s="1"/>
  <c r="J57" i="1"/>
  <c r="J133" i="1"/>
  <c r="J191" i="1"/>
  <c r="J186" i="1" s="1"/>
  <c r="J58" i="1"/>
  <c r="J51" i="1"/>
  <c r="J46" i="1" s="1"/>
  <c r="J126" i="1"/>
  <c r="J121" i="1" s="1"/>
  <c r="J108" i="1"/>
  <c r="J168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53" i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26" i="1"/>
  <c r="J21" i="1" s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I337" i="1"/>
  <c r="I192" i="1" s="1"/>
  <c r="I336" i="1"/>
  <c r="I191" i="1" s="1"/>
  <c r="I335" i="1"/>
  <c r="I330" i="1" s="1"/>
  <c r="I334" i="1"/>
  <c r="I332" i="1"/>
  <c r="I331" i="1"/>
  <c r="I190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11" i="1"/>
  <c r="I106" i="1" s="1"/>
  <c r="I110" i="1"/>
  <c r="I105" i="1" s="1"/>
  <c r="I109" i="1"/>
  <c r="I104" i="1" s="1"/>
  <c r="I107" i="1"/>
  <c r="I93" i="1"/>
  <c r="I83" i="1"/>
  <c r="I78" i="1"/>
  <c r="I68" i="1"/>
  <c r="I63" i="1"/>
  <c r="I62" i="1"/>
  <c r="I61" i="1"/>
  <c r="I60" i="1"/>
  <c r="I51" i="1" l="1"/>
  <c r="I46" i="1" s="1"/>
  <c r="I329" i="1"/>
  <c r="I328" i="1" s="1"/>
  <c r="I333" i="1"/>
  <c r="I52" i="1"/>
  <c r="I47" i="1" s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27" i="1" l="1"/>
  <c r="I22" i="1" s="1"/>
  <c r="I122" i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I23" i="1" l="1"/>
  <c r="I19" i="1"/>
  <c r="I18" i="1" s="1"/>
  <c r="G243" i="1"/>
  <c r="H299" i="1"/>
  <c r="H298" i="1" s="1"/>
  <c r="G299" i="1"/>
  <c r="G298" i="1" s="1"/>
  <c r="F299" i="1"/>
  <c r="F298" i="1" s="1"/>
  <c r="E299" i="1"/>
  <c r="E298" i="1" s="1"/>
  <c r="D299" i="1"/>
  <c r="D298" i="1" s="1"/>
  <c r="G294" i="1"/>
  <c r="F294" i="1"/>
  <c r="D294" i="1" l="1"/>
  <c r="H294" i="1"/>
  <c r="E294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E316" i="1" s="1"/>
  <c r="D321" i="1"/>
  <c r="D316" i="1" s="1"/>
  <c r="G320" i="1"/>
  <c r="G190" i="1" s="1"/>
  <c r="F320" i="1"/>
  <c r="F315" i="1" s="1"/>
  <c r="E320" i="1"/>
  <c r="D320" i="1"/>
  <c r="H189" i="1"/>
  <c r="G319" i="1"/>
  <c r="F319" i="1"/>
  <c r="F318" i="1" s="1"/>
  <c r="E319" i="1"/>
  <c r="D319" i="1"/>
  <c r="F317" i="1"/>
  <c r="G329" i="1" l="1"/>
  <c r="G328" i="1" s="1"/>
  <c r="G333" i="1"/>
  <c r="E314" i="1"/>
  <c r="E318" i="1"/>
  <c r="D333" i="1"/>
  <c r="H333" i="1"/>
  <c r="D189" i="1"/>
  <c r="D318" i="1"/>
  <c r="E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D313" i="1" s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D188" i="1" l="1"/>
  <c r="E313" i="1"/>
  <c r="G313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297" i="1" l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F293" i="1" s="1"/>
  <c r="E295" i="1"/>
  <c r="D295" i="1"/>
  <c r="D293" i="1" s="1"/>
  <c r="E293" i="1" l="1"/>
  <c r="H295" i="1"/>
  <c r="H293" i="1" s="1"/>
  <c r="E78" i="1" l="1"/>
  <c r="F88" i="1" l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50" i="1"/>
  <c r="G104" i="1"/>
  <c r="G49" i="1"/>
  <c r="F166" i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F16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G103" i="1" l="1"/>
  <c r="H121" i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53" i="1" l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44" i="1" l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9" i="1" l="1"/>
  <c r="D198" i="1" s="1"/>
  <c r="D223" i="1"/>
  <c r="D194" i="1"/>
  <c r="D193" i="1" s="1"/>
  <c r="D218" i="1"/>
  <c r="D204" i="1"/>
  <c r="D203" i="1" s="1"/>
  <c r="D228" i="1"/>
  <c r="D212" i="1"/>
  <c r="D211" i="1" l="1"/>
  <c r="D210" i="1"/>
  <c r="D209" i="1"/>
  <c r="D208" i="1" s="1"/>
  <c r="D129" i="1" l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28" i="1" s="1"/>
  <c r="D184" i="1"/>
  <c r="D122" i="1"/>
  <c r="D119" i="1"/>
  <c r="D157" i="1"/>
  <c r="D31" i="1"/>
  <c r="D42" i="1"/>
  <c r="D40" i="1"/>
  <c r="D38" i="1" s="1"/>
  <c r="D35" i="1"/>
  <c r="D33" i="1" s="1"/>
  <c r="D37" i="1"/>
  <c r="D30" i="1"/>
  <c r="D154" i="1"/>
  <c r="D41" i="1"/>
  <c r="D32" i="1"/>
  <c r="D123" i="1" l="1"/>
  <c r="D183" i="1"/>
  <c r="D128" i="1"/>
  <c r="D103" i="1"/>
  <c r="D24" i="1"/>
  <c r="D27" i="1"/>
  <c r="D22" i="1" s="1"/>
  <c r="D25" i="1"/>
  <c r="D26" i="1"/>
  <c r="D21" i="1" s="1"/>
  <c r="D120" i="1"/>
  <c r="D118" i="1" s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<sst xmlns="http://schemas.openxmlformats.org/spreadsheetml/2006/main" count="452" uniqueCount="82">
  <si>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</si>
  <si>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</si>
  <si>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</si>
  <si>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</si>
  <si>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</si>
  <si>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</si>
  <si>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</si>
  <si>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</si>
  <si>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</si>
  <si>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</si>
  <si>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</si>
  <si>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</si>
  <si>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</si>
  <si>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</si>
  <si>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</si>
  <si>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</si>
  <si>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</si>
  <si>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</si>
  <si>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</si>
  <si>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</si>
  <si>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</si>
  <si>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</si>
  <si>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</si>
  <si>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</si>
  <si>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</si>
  <si>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</si>
  <si>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</si>
  <si>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</si>
  <si>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</si>
  <si>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</si>
  <si>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</si>
  <si>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</si>
  <si>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</si>
  <si>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</si>
  <si>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</si>
  <si>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</si>
  <si>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</si>
  <si>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</si>
  <si>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</si>
  <si>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</si>
  <si>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</si>
  <si>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</si>
  <si>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</si>
  <si>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</si>
  <si>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</si>
  <si>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</si>
  <si>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</si>
  <si>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</si>
  <si>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</si>
  <si>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</si>
  <si>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</si>
  <si>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</si>
  <si>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</si>
  <si>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</si>
  <si>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</si>
  <si>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</si>
  <si>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</si>
  <si>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</si>
  <si>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</si>
  <si>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</si>
  <si>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</si>
  <si>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</si>
  <si>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</si>
  <si>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</si>
  <si>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</si>
  <si>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</si>
  <si>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</si>
  <si>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</si>
  <si>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</si>
  <si>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</si>
  <si>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</si>
  <si>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</si>
  <si>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</si>
  <si>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</si>
  <si>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</si>
  <si>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</si>
  <si>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</si>
  <si>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</si>
  <si>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t>"Проведение Гражданского форума общественных организаций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</si>
  <si>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</si>
  <si>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"Поддержка территориального обществегнного самоуправления в Тулунском муниципальном районе"</t>
    </r>
  </si>
  <si>
    <t>от 28.02.2025 г. № 50-пг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</si>
</sst>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B3" zoomScale="90" zoomScaleNormal="90" zoomScaleSheetLayoutView="90" workbookViewId="0">
      <selection activeCell="B5" sqref="B5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1" t="s">
        <v>54</v>
      </c>
      <c r="F1" s="41"/>
      <c r="G1" s="41"/>
      <c r="H1" s="41"/>
      <c r="I1" s="42"/>
      <c r="J1" s="43"/>
    </row>
    <row r="2" spans="1:10" ht="17.399999999999999" customHeight="1" x14ac:dyDescent="0.3">
      <c r="E2" s="41" t="s">
        <v>55</v>
      </c>
      <c r="F2" s="41"/>
      <c r="G2" s="41"/>
      <c r="H2" s="41"/>
      <c r="I2" s="42"/>
      <c r="J2" s="43"/>
    </row>
    <row r="3" spans="1:10" ht="17.399999999999999" customHeight="1" x14ac:dyDescent="0.3">
      <c r="E3" s="44" t="s">
        <v>56</v>
      </c>
      <c r="F3" s="44"/>
      <c r="G3" s="44"/>
      <c r="H3" s="44"/>
      <c r="I3" s="42"/>
      <c r="J3" s="43"/>
    </row>
    <row r="4" spans="1:10" ht="17.399999999999999" customHeight="1" x14ac:dyDescent="0.3">
      <c r="E4" s="44" t="s">
        <v>57</v>
      </c>
      <c r="F4" s="44"/>
      <c r="G4" s="44"/>
      <c r="H4" s="44"/>
      <c r="I4" s="42"/>
      <c r="J4" s="43"/>
    </row>
    <row r="5" spans="1:10" ht="17.399999999999999" customHeight="1" x14ac:dyDescent="0.3">
      <c r="E5" s="44" t="s">
        <v>81</v>
      </c>
      <c r="F5" s="44"/>
      <c r="G5" s="44"/>
      <c r="H5" s="44"/>
      <c r="I5" s="42"/>
      <c r="J5" s="43"/>
    </row>
    <row r="6" spans="1:10" ht="17.399999999999999" customHeight="1" x14ac:dyDescent="0.3">
      <c r="E6" s="33"/>
      <c r="F6" s="33"/>
      <c r="G6" s="33"/>
      <c r="H6" s="33"/>
      <c r="I6" s="32"/>
      <c r="J6" s="32"/>
    </row>
    <row r="7" spans="1:10" ht="18" customHeight="1" x14ac:dyDescent="0.3">
      <c r="A7" s="15"/>
      <c r="B7" s="15"/>
      <c r="C7" s="15"/>
      <c r="D7" s="33"/>
      <c r="E7" s="41" t="s">
        <v>58</v>
      </c>
      <c r="F7" s="41"/>
      <c r="G7" s="41"/>
      <c r="H7" s="41"/>
      <c r="I7" s="41"/>
      <c r="J7" s="45"/>
    </row>
    <row r="8" spans="1:10" ht="18" customHeight="1" x14ac:dyDescent="0.3">
      <c r="A8" s="15"/>
      <c r="B8" s="15"/>
      <c r="C8" s="15"/>
      <c r="D8" s="33"/>
      <c r="E8" s="41" t="s">
        <v>10</v>
      </c>
      <c r="F8" s="41"/>
      <c r="G8" s="41"/>
      <c r="H8" s="41"/>
      <c r="I8" s="41"/>
      <c r="J8" s="45"/>
    </row>
    <row r="9" spans="1:10" ht="18" customHeight="1" x14ac:dyDescent="0.3">
      <c r="A9" s="15"/>
      <c r="B9" s="15"/>
      <c r="C9" s="15"/>
      <c r="D9" s="33"/>
      <c r="E9" s="44" t="s">
        <v>11</v>
      </c>
      <c r="F9" s="44"/>
      <c r="G9" s="44"/>
      <c r="H9" s="44"/>
      <c r="I9" s="44"/>
      <c r="J9" s="46"/>
    </row>
    <row r="10" spans="1:10" ht="18" customHeight="1" x14ac:dyDescent="0.3">
      <c r="A10" s="15"/>
      <c r="B10" s="15"/>
      <c r="C10" s="15"/>
      <c r="D10" s="33"/>
      <c r="E10" s="44" t="s">
        <v>12</v>
      </c>
      <c r="F10" s="44"/>
      <c r="G10" s="44"/>
      <c r="H10" s="44"/>
      <c r="I10" s="44"/>
      <c r="J10" s="46"/>
    </row>
    <row r="11" spans="1:10" ht="18" customHeight="1" x14ac:dyDescent="0.3">
      <c r="A11" s="15"/>
      <c r="B11" s="15"/>
      <c r="C11" s="15"/>
      <c r="D11" s="33"/>
      <c r="E11" s="44" t="s">
        <v>60</v>
      </c>
      <c r="F11" s="44"/>
      <c r="G11" s="44"/>
      <c r="H11" s="44"/>
      <c r="I11" s="44"/>
      <c r="J11" s="46"/>
    </row>
    <row r="12" spans="1:10" ht="16.5" customHeight="1" x14ac:dyDescent="0.3">
      <c r="A12" s="15"/>
      <c r="B12" s="15"/>
      <c r="C12" s="15"/>
      <c r="D12" s="33"/>
      <c r="E12" s="16"/>
      <c r="F12" s="33"/>
      <c r="G12" s="33"/>
      <c r="H12" s="33"/>
      <c r="I12" s="33"/>
      <c r="J12" s="33"/>
    </row>
    <row r="13" spans="1:10" ht="39.75" customHeight="1" x14ac:dyDescent="0.3">
      <c r="A13" s="34" t="s">
        <v>61</v>
      </c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39" t="s">
        <v>8</v>
      </c>
      <c r="B15" s="39" t="s">
        <v>65</v>
      </c>
      <c r="C15" s="39" t="s">
        <v>7</v>
      </c>
      <c r="D15" s="39" t="s">
        <v>9</v>
      </c>
      <c r="E15" s="39"/>
      <c r="F15" s="39"/>
      <c r="G15" s="39"/>
      <c r="H15" s="39"/>
      <c r="I15" s="39"/>
      <c r="J15" s="40"/>
    </row>
    <row r="16" spans="1:10" ht="27.75" customHeight="1" x14ac:dyDescent="0.3">
      <c r="A16" s="39"/>
      <c r="B16" s="39"/>
      <c r="C16" s="39"/>
      <c r="D16" s="31" t="s">
        <v>22</v>
      </c>
      <c r="E16" s="18" t="s">
        <v>23</v>
      </c>
      <c r="F16" s="31" t="s">
        <v>24</v>
      </c>
      <c r="G16" s="31" t="s">
        <v>25</v>
      </c>
      <c r="H16" s="31" t="s">
        <v>26</v>
      </c>
      <c r="I16" s="31" t="s">
        <v>47</v>
      </c>
      <c r="J16" s="31" t="s">
        <v>59</v>
      </c>
    </row>
    <row r="17" spans="1:11" x14ac:dyDescent="0.3">
      <c r="A17" s="30">
        <v>1</v>
      </c>
      <c r="B17" s="30">
        <v>2</v>
      </c>
      <c r="C17" s="30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</row>
    <row r="18" spans="1:11" ht="16.2" x14ac:dyDescent="0.3">
      <c r="A18" s="47" t="s">
        <v>62</v>
      </c>
      <c r="B18" s="47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145572.50000000003</v>
      </c>
      <c r="I18" s="20">
        <f t="shared" ref="I18:J18" si="1">SUM(I19:I22)</f>
        <v>118284.99999999999</v>
      </c>
      <c r="J18" s="20">
        <f t="shared" si="1"/>
        <v>116716.79999999999</v>
      </c>
      <c r="K18" s="4"/>
    </row>
    <row r="19" spans="1:11" ht="32.4" x14ac:dyDescent="0.3">
      <c r="A19" s="49"/>
      <c r="B19" s="47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133872.00000000003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1" ht="81" x14ac:dyDescent="0.3">
      <c r="A20" s="49"/>
      <c r="B20" s="47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1" ht="87" customHeight="1" x14ac:dyDescent="0.3">
      <c r="A21" s="49"/>
      <c r="B21" s="47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1" ht="32.4" x14ac:dyDescent="0.3">
      <c r="A22" s="49"/>
      <c r="B22" s="47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1" ht="16.2" x14ac:dyDescent="0.3">
      <c r="A23" s="49"/>
      <c r="B23" s="47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140835.70000000001</v>
      </c>
      <c r="I23" s="20">
        <f t="shared" ref="I23:J23" si="10">SUM(I24:I27)</f>
        <v>113548.2</v>
      </c>
      <c r="J23" s="20">
        <f t="shared" si="10"/>
        <v>111980</v>
      </c>
    </row>
    <row r="24" spans="1:11" ht="16.2" x14ac:dyDescent="0.3">
      <c r="A24" s="49"/>
      <c r="B24" s="47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129135.20000000001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1" ht="16.2" x14ac:dyDescent="0.3">
      <c r="A25" s="49"/>
      <c r="B25" s="47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1" ht="16.2" x14ac:dyDescent="0.3">
      <c r="A26" s="49"/>
      <c r="B26" s="47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1" ht="16.2" x14ac:dyDescent="0.3">
      <c r="A27" s="49"/>
      <c r="B27" s="47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1" ht="16.2" x14ac:dyDescent="0.3">
      <c r="A28" s="49"/>
      <c r="B28" s="47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1578.9</v>
      </c>
      <c r="I28" s="20">
        <f t="shared" ref="I28:J28" si="17">SUM(I29:I32)</f>
        <v>1578.9</v>
      </c>
      <c r="J28" s="20">
        <f t="shared" si="17"/>
        <v>1578.9</v>
      </c>
    </row>
    <row r="29" spans="1:11" ht="16.2" x14ac:dyDescent="0.3">
      <c r="A29" s="49"/>
      <c r="B29" s="49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1578.9</v>
      </c>
      <c r="I29" s="21">
        <f t="shared" ref="I29:J29" si="20">I194</f>
        <v>1578.9</v>
      </c>
      <c r="J29" s="21">
        <f t="shared" si="20"/>
        <v>1578.9</v>
      </c>
    </row>
    <row r="30" spans="1:11" ht="16.2" x14ac:dyDescent="0.3">
      <c r="A30" s="49"/>
      <c r="B30" s="49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1" ht="16.2" x14ac:dyDescent="0.3">
      <c r="A31" s="49"/>
      <c r="B31" s="49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1" ht="16.2" x14ac:dyDescent="0.3">
      <c r="A32" s="49"/>
      <c r="B32" s="49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49"/>
      <c r="B33" s="47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2481.1999999999998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49"/>
      <c r="B34" s="47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2481.1999999999998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49"/>
      <c r="B35" s="47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49"/>
      <c r="B36" s="47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49"/>
      <c r="B37" s="47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49"/>
      <c r="B38" s="47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676.7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49"/>
      <c r="B39" s="47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676.7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49"/>
      <c r="B40" s="47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49"/>
      <c r="B41" s="47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49"/>
      <c r="B42" s="47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47" t="s">
        <v>66</v>
      </c>
      <c r="B43" s="47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136.29999999999998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47"/>
      <c r="B44" s="47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136.29999999999998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47"/>
      <c r="B45" s="47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47"/>
      <c r="B46" s="47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47"/>
      <c r="B47" s="47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47"/>
      <c r="B48" s="47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136.29999999999998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47"/>
      <c r="B49" s="47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136.29999999999998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47"/>
      <c r="B50" s="47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47"/>
      <c r="B51" s="47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47"/>
      <c r="B52" s="47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6" t="s">
        <v>67</v>
      </c>
      <c r="B53" s="36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136.29999999999998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38"/>
      <c r="B54" s="36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136.29999999999998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38"/>
      <c r="B55" s="36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38"/>
      <c r="B56" s="36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38"/>
      <c r="B57" s="36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38"/>
      <c r="B58" s="36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136.29999999999998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38"/>
      <c r="B59" s="36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136.29999999999998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38"/>
      <c r="B60" s="36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38"/>
      <c r="B61" s="36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38"/>
      <c r="B62" s="36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6" t="s">
        <v>33</v>
      </c>
      <c r="B63" s="36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38"/>
      <c r="B64" s="36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38"/>
      <c r="B65" s="36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38"/>
      <c r="B66" s="36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38"/>
      <c r="B67" s="36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6" t="s">
        <v>34</v>
      </c>
      <c r="B68" s="36" t="s">
        <v>27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38"/>
      <c r="B69" s="36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38"/>
      <c r="B70" s="36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38"/>
      <c r="B71" s="36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38"/>
      <c r="B72" s="36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6" t="s">
        <v>63</v>
      </c>
      <c r="B73" s="36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38"/>
      <c r="B74" s="36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38"/>
      <c r="B75" s="36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38"/>
      <c r="B76" s="36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38"/>
      <c r="B77" s="36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36" t="s">
        <v>35</v>
      </c>
      <c r="B78" s="36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61.1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38"/>
      <c r="B79" s="36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61.1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38"/>
      <c r="B80" s="36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38"/>
      <c r="B81" s="36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38"/>
      <c r="B82" s="36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6" t="s">
        <v>36</v>
      </c>
      <c r="B83" s="36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38"/>
      <c r="B84" s="36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38"/>
      <c r="B85" s="36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38"/>
      <c r="B86" s="36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38"/>
      <c r="B87" s="36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6" t="s">
        <v>41</v>
      </c>
      <c r="B88" s="36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38"/>
      <c r="B89" s="36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38"/>
      <c r="B90" s="36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38"/>
      <c r="B91" s="36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38"/>
      <c r="B92" s="36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6" t="s">
        <v>42</v>
      </c>
      <c r="B93" s="36" t="s">
        <v>21</v>
      </c>
      <c r="C93" s="22" t="s">
        <v>0</v>
      </c>
      <c r="D93" s="23">
        <f>SUM(D94:D97)</f>
        <v>0</v>
      </c>
      <c r="E93" s="23">
        <f t="shared" ref="E93:H93" si="108">SUM(E94:E97)</f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38"/>
      <c r="B94" s="36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38"/>
      <c r="B95" s="36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38"/>
      <c r="B96" s="36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38"/>
      <c r="B97" s="36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6" t="s">
        <v>48</v>
      </c>
      <c r="B98" s="36" t="s">
        <v>21</v>
      </c>
      <c r="C98" s="22" t="s">
        <v>0</v>
      </c>
      <c r="D98" s="23">
        <f>SUM(D99:D102)</f>
        <v>0</v>
      </c>
      <c r="E98" s="23">
        <f t="shared" ref="E98:I98" si="110">SUM(E99:E102)</f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38"/>
      <c r="B99" s="36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38"/>
      <c r="B100" s="36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38"/>
      <c r="B101" s="36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38"/>
      <c r="B102" s="36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36" t="s">
        <v>68</v>
      </c>
      <c r="B103" s="36" t="s">
        <v>1</v>
      </c>
      <c r="C103" s="22" t="s">
        <v>0</v>
      </c>
      <c r="D103" s="23">
        <f t="shared" ref="D103:H103" si="112">SUM(D104:D107)</f>
        <v>0</v>
      </c>
      <c r="E103" s="23">
        <f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38"/>
      <c r="B104" s="36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38"/>
      <c r="B105" s="36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38"/>
      <c r="B106" s="36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38"/>
      <c r="B107" s="36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38"/>
      <c r="B108" s="36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38"/>
      <c r="B109" s="36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38"/>
      <c r="B110" s="36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38"/>
      <c r="B111" s="36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38"/>
      <c r="B112" s="36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6" t="s">
        <v>43</v>
      </c>
      <c r="B113" s="36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6"/>
      <c r="B114" s="36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6"/>
      <c r="B115" s="36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6"/>
      <c r="B116" s="36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6"/>
      <c r="B117" s="36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47" t="s">
        <v>69</v>
      </c>
      <c r="B118" s="47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160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47"/>
      <c r="B119" s="47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160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47"/>
      <c r="B120" s="47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47"/>
      <c r="B121" s="47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47"/>
      <c r="B122" s="47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47"/>
      <c r="B123" s="47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160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47"/>
      <c r="B124" s="47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160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47"/>
      <c r="B125" s="47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47"/>
      <c r="B126" s="47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47"/>
      <c r="B127" s="47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6" t="s">
        <v>70</v>
      </c>
      <c r="B128" s="36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160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38"/>
      <c r="B129" s="36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160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38"/>
      <c r="B130" s="36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38"/>
      <c r="B131" s="36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38"/>
      <c r="B132" s="36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38"/>
      <c r="B133" s="36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160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38"/>
      <c r="B134" s="36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160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38"/>
      <c r="B135" s="36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38"/>
      <c r="B136" s="36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38"/>
      <c r="B137" s="36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6" t="s">
        <v>39</v>
      </c>
      <c r="B138" s="36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6"/>
      <c r="B139" s="36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6"/>
      <c r="B140" s="36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6"/>
      <c r="B141" s="36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6"/>
      <c r="B142" s="36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6" t="s">
        <v>40</v>
      </c>
      <c r="B143" s="36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60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6"/>
      <c r="B144" s="36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60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6"/>
      <c r="B145" s="36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6"/>
      <c r="B146" s="36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6"/>
      <c r="B147" s="36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6" t="s">
        <v>38</v>
      </c>
      <c r="B148" s="36" t="s">
        <v>28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6"/>
      <c r="B149" s="36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6"/>
      <c r="B150" s="36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6"/>
      <c r="B151" s="36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6"/>
      <c r="B152" s="36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47" t="s">
        <v>71</v>
      </c>
      <c r="B153" s="47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47"/>
      <c r="B154" s="47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47"/>
      <c r="B155" s="47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47"/>
      <c r="B156" s="47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47"/>
      <c r="B157" s="47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47"/>
      <c r="B158" s="47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47"/>
      <c r="B159" s="47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47"/>
      <c r="B160" s="47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47"/>
      <c r="B161" s="47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47"/>
      <c r="B162" s="47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6" t="s">
        <v>72</v>
      </c>
      <c r="B163" s="36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48"/>
      <c r="B164" s="36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48"/>
      <c r="B165" s="36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48"/>
      <c r="B166" s="36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48"/>
      <c r="B167" s="36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48"/>
      <c r="B168" s="36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48"/>
      <c r="B169" s="36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48"/>
      <c r="B170" s="36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48"/>
      <c r="B171" s="36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48"/>
      <c r="B172" s="36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6" t="s">
        <v>37</v>
      </c>
      <c r="B173" s="36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38"/>
      <c r="B174" s="36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38"/>
      <c r="B175" s="36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38"/>
      <c r="B176" s="36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38"/>
      <c r="B177" s="36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6" t="s">
        <v>53</v>
      </c>
      <c r="B178" s="36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36"/>
      <c r="B179" s="36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36"/>
      <c r="B180" s="36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36"/>
      <c r="B181" s="36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36"/>
      <c r="B182" s="36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47" t="s">
        <v>73</v>
      </c>
      <c r="B183" s="47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140176.20000000001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47"/>
      <c r="B184" s="47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133575.70000000001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47"/>
      <c r="B185" s="47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47"/>
      <c r="B186" s="47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47"/>
      <c r="B187" s="47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47"/>
      <c r="B188" s="47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135439.4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47"/>
      <c r="B189" s="47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128838.90000000001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47"/>
      <c r="B190" s="47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47"/>
      <c r="B191" s="47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47"/>
      <c r="B192" s="47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47"/>
      <c r="B193" s="47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1578.9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47"/>
      <c r="B194" s="48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1578.9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47"/>
      <c r="B195" s="48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47"/>
      <c r="B196" s="48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47"/>
      <c r="B197" s="48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47"/>
      <c r="B198" s="47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2481.1999999999998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47"/>
      <c r="B199" s="47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2481.1999999999998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47"/>
      <c r="B200" s="47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47"/>
      <c r="B201" s="47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47"/>
      <c r="B202" s="47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47"/>
      <c r="B203" s="47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676.7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47"/>
      <c r="B204" s="47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676.7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47"/>
      <c r="B205" s="47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47"/>
      <c r="B206" s="47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47"/>
      <c r="B207" s="47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36" t="s">
        <v>74</v>
      </c>
      <c r="B208" s="36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136873.4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36"/>
      <c r="B209" s="36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130272.9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36"/>
      <c r="B210" s="36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36"/>
      <c r="B211" s="36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36"/>
      <c r="B212" s="36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36"/>
      <c r="B213" s="36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132136.6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36"/>
      <c r="B214" s="36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125536.1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36"/>
      <c r="B215" s="36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36"/>
      <c r="B216" s="36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36"/>
      <c r="B217" s="36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36"/>
      <c r="B218" s="36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1578.9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36"/>
      <c r="B219" s="36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1578.9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36"/>
      <c r="B220" s="36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36"/>
      <c r="B221" s="36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36"/>
      <c r="B222" s="36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36"/>
      <c r="B223" s="36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2481.1999999999998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36"/>
      <c r="B224" s="36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2481.1999999999998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36"/>
      <c r="B225" s="36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36"/>
      <c r="B226" s="36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36"/>
      <c r="B227" s="36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36"/>
      <c r="B228" s="36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676.7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36"/>
      <c r="B229" s="36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676.7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36"/>
      <c r="B230" s="36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36"/>
      <c r="B231" s="36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36"/>
      <c r="B232" s="36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36" t="s">
        <v>29</v>
      </c>
      <c r="B233" s="36" t="s">
        <v>6</v>
      </c>
      <c r="C233" s="22" t="s">
        <v>0</v>
      </c>
      <c r="D233" s="23">
        <f>SUM(D234:D237)</f>
        <v>88931.5</v>
      </c>
      <c r="E233" s="23">
        <f t="shared" ref="E233:G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>SUM(H234:H237)</f>
        <v>122521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6"/>
      <c r="B234" s="36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115920.5</v>
      </c>
      <c r="I234" s="23">
        <v>90099.4</v>
      </c>
      <c r="J234" s="23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6"/>
      <c r="B235" s="36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6"/>
      <c r="B236" s="36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6"/>
      <c r="B237" s="36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6" t="s">
        <v>51</v>
      </c>
      <c r="B238" s="36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6"/>
      <c r="B239" s="36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6"/>
      <c r="B240" s="36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6"/>
      <c r="B241" s="36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6"/>
      <c r="B242" s="36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6" t="s">
        <v>30</v>
      </c>
      <c r="B243" s="36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8773.6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6"/>
      <c r="B244" s="36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8773.6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6"/>
      <c r="B245" s="36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6"/>
      <c r="B246" s="36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6"/>
      <c r="B247" s="36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6"/>
      <c r="B248" s="36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1578.9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6"/>
      <c r="B249" s="48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1578.9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6"/>
      <c r="B250" s="48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6"/>
      <c r="B251" s="48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6"/>
      <c r="B252" s="48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6"/>
      <c r="B253" s="36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2481.1999999999998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36"/>
      <c r="B254" s="36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2481.1999999999998</v>
      </c>
      <c r="I254" s="24">
        <v>2481.1999999999998</v>
      </c>
      <c r="J254" s="24">
        <v>2481.1999999999998</v>
      </c>
      <c r="K254" s="3"/>
      <c r="L254" s="3"/>
    </row>
    <row r="255" spans="1:53" x14ac:dyDescent="0.3">
      <c r="A255" s="36"/>
      <c r="B255" s="36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36"/>
      <c r="B256" s="36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36"/>
      <c r="B257" s="36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36"/>
      <c r="B258" s="36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676.7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6"/>
      <c r="B259" s="36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676.7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6"/>
      <c r="B260" s="36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6"/>
      <c r="B261" s="36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6"/>
      <c r="B262" s="36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6" t="s">
        <v>31</v>
      </c>
      <c r="B263" s="36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60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36"/>
      <c r="B264" s="36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60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36"/>
      <c r="B265" s="36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36"/>
      <c r="B266" s="36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36"/>
      <c r="B267" s="36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36" t="s">
        <v>44</v>
      </c>
      <c r="B268" s="37" t="s">
        <v>76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482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6"/>
      <c r="B269" s="37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482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6"/>
      <c r="B270" s="37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6"/>
      <c r="B271" s="37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6"/>
      <c r="B272" s="37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6" t="s">
        <v>45</v>
      </c>
      <c r="B273" s="37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36"/>
      <c r="B274" s="37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36"/>
      <c r="B275" s="37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36"/>
      <c r="B276" s="37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36"/>
      <c r="B277" s="37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36" t="s">
        <v>46</v>
      </c>
      <c r="B278" s="37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36"/>
      <c r="B279" s="37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6"/>
      <c r="B280" s="37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6"/>
      <c r="B281" s="37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6"/>
      <c r="B282" s="37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6" t="s">
        <v>64</v>
      </c>
      <c r="B283" s="37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>SUM(G284:G287)</f>
        <v>0</v>
      </c>
      <c r="H283" s="23">
        <f t="shared" ref="H283:J283" si="347">SUM(H284:H287)</f>
        <v>0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36"/>
      <c r="B284" s="37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</row>
    <row r="285" spans="1:53" s="5" customFormat="1" x14ac:dyDescent="0.3">
      <c r="A285" s="36"/>
      <c r="B285" s="37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36"/>
      <c r="B286" s="37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5.25" customHeight="1" x14ac:dyDescent="0.3">
      <c r="A287" s="36"/>
      <c r="B287" s="37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36" t="s">
        <v>77</v>
      </c>
      <c r="B288" s="37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36"/>
      <c r="B289" s="37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36"/>
      <c r="B290" s="37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36"/>
      <c r="B291" s="37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36"/>
      <c r="B292" s="37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36" t="s">
        <v>75</v>
      </c>
      <c r="B293" s="36" t="s">
        <v>1</v>
      </c>
      <c r="C293" s="22" t="s">
        <v>0</v>
      </c>
      <c r="D293" s="23">
        <f>SUM(D294:D297)</f>
        <v>2076.6</v>
      </c>
      <c r="E293" s="23">
        <f t="shared" ref="E293:I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3022.8</v>
      </c>
      <c r="I293" s="23">
        <f t="shared" si="349"/>
        <v>1605.5</v>
      </c>
      <c r="J293" s="23">
        <f>SUM(J294:J297)</f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6"/>
      <c r="B294" s="36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3022.8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6"/>
      <c r="B295" s="36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6"/>
      <c r="B296" s="36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6"/>
      <c r="B297" s="36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6"/>
      <c r="B298" s="36" t="s">
        <v>6</v>
      </c>
      <c r="C298" s="22" t="s">
        <v>0</v>
      </c>
      <c r="D298" s="23">
        <f>SUM(D299:D302)</f>
        <v>2076.6</v>
      </c>
      <c r="E298" s="23">
        <f t="shared" ref="E298:J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3022.8</v>
      </c>
      <c r="I298" s="23">
        <f t="shared" si="358"/>
        <v>1605.5</v>
      </c>
      <c r="J298" s="23">
        <f t="shared" si="358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6"/>
      <c r="B299" s="36"/>
      <c r="C299" s="22" t="s">
        <v>2</v>
      </c>
      <c r="D299" s="23">
        <f>D304+D309</f>
        <v>2076.6</v>
      </c>
      <c r="E299" s="23">
        <f t="shared" ref="E299:H299" si="359">E304+E309</f>
        <v>2197.6999999999998</v>
      </c>
      <c r="F299" s="23">
        <f t="shared" si="359"/>
        <v>2366.6</v>
      </c>
      <c r="G299" s="23">
        <f t="shared" si="359"/>
        <v>2122.8000000000002</v>
      </c>
      <c r="H299" s="23">
        <f t="shared" si="359"/>
        <v>3022.8</v>
      </c>
      <c r="I299" s="23">
        <f t="shared" ref="I299:J302" si="360">I304+I309</f>
        <v>1605.5</v>
      </c>
      <c r="J299" s="23">
        <f t="shared" si="360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6"/>
      <c r="B300" s="36"/>
      <c r="C300" s="22" t="s">
        <v>3</v>
      </c>
      <c r="D300" s="23">
        <f t="shared" ref="D300:H300" si="361">D305+D310</f>
        <v>0</v>
      </c>
      <c r="E300" s="23">
        <f t="shared" si="361"/>
        <v>0</v>
      </c>
      <c r="F300" s="23">
        <f t="shared" si="361"/>
        <v>0</v>
      </c>
      <c r="G300" s="23">
        <f t="shared" si="361"/>
        <v>0</v>
      </c>
      <c r="H300" s="23">
        <f t="shared" si="361"/>
        <v>0</v>
      </c>
      <c r="I300" s="23">
        <f t="shared" si="360"/>
        <v>0</v>
      </c>
      <c r="J300" s="23">
        <f t="shared" si="360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6"/>
      <c r="B301" s="36"/>
      <c r="C301" s="22" t="s">
        <v>4</v>
      </c>
      <c r="D301" s="23">
        <f t="shared" ref="D301:H301" si="362">D306+D311</f>
        <v>0</v>
      </c>
      <c r="E301" s="23">
        <f t="shared" si="362"/>
        <v>0</v>
      </c>
      <c r="F301" s="23">
        <f t="shared" si="362"/>
        <v>0</v>
      </c>
      <c r="G301" s="23">
        <f t="shared" si="362"/>
        <v>0</v>
      </c>
      <c r="H301" s="23">
        <f t="shared" si="362"/>
        <v>0</v>
      </c>
      <c r="I301" s="23">
        <f t="shared" si="360"/>
        <v>0</v>
      </c>
      <c r="J301" s="23">
        <f t="shared" si="360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6"/>
      <c r="B302" s="36"/>
      <c r="C302" s="22" t="s">
        <v>5</v>
      </c>
      <c r="D302" s="23">
        <f t="shared" ref="D302:H302" si="363">D307+D312</f>
        <v>0</v>
      </c>
      <c r="E302" s="23">
        <f t="shared" si="363"/>
        <v>0</v>
      </c>
      <c r="F302" s="23">
        <f t="shared" si="363"/>
        <v>0</v>
      </c>
      <c r="G302" s="23">
        <f t="shared" si="363"/>
        <v>0</v>
      </c>
      <c r="H302" s="23">
        <f t="shared" si="363"/>
        <v>0</v>
      </c>
      <c r="I302" s="23">
        <f t="shared" si="360"/>
        <v>0</v>
      </c>
      <c r="J302" s="23">
        <f t="shared" si="360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6" t="s">
        <v>32</v>
      </c>
      <c r="B303" s="36" t="s">
        <v>6</v>
      </c>
      <c r="C303" s="22" t="s">
        <v>0</v>
      </c>
      <c r="D303" s="23">
        <f>SUM(D304:D307)</f>
        <v>776.6</v>
      </c>
      <c r="E303" s="23">
        <f>SUM(E304:E307)</f>
        <v>697.7</v>
      </c>
      <c r="F303" s="23">
        <f t="shared" ref="F303:J303" si="364">SUM(F304:F307)</f>
        <v>766.6</v>
      </c>
      <c r="G303" s="23">
        <f t="shared" si="364"/>
        <v>722.8</v>
      </c>
      <c r="H303" s="23">
        <f t="shared" si="364"/>
        <v>1204.3</v>
      </c>
      <c r="I303" s="23">
        <f t="shared" si="364"/>
        <v>205.5</v>
      </c>
      <c r="J303" s="23">
        <f t="shared" si="364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6"/>
      <c r="B304" s="36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1204.3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6"/>
      <c r="B305" s="36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6"/>
      <c r="B306" s="36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6"/>
      <c r="B307" s="36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6" t="s">
        <v>50</v>
      </c>
      <c r="B308" s="36" t="s">
        <v>6</v>
      </c>
      <c r="C308" s="22" t="s">
        <v>0</v>
      </c>
      <c r="D308" s="23">
        <f>SUM(D309:D312)</f>
        <v>1300</v>
      </c>
      <c r="E308" s="23">
        <f t="shared" ref="E308:J308" si="365">SUM(E309:E312)</f>
        <v>1500</v>
      </c>
      <c r="F308" s="23">
        <f t="shared" si="365"/>
        <v>1600</v>
      </c>
      <c r="G308" s="23">
        <f t="shared" si="365"/>
        <v>1400</v>
      </c>
      <c r="H308" s="23">
        <f t="shared" si="365"/>
        <v>1818.5</v>
      </c>
      <c r="I308" s="23">
        <f t="shared" si="365"/>
        <v>1400</v>
      </c>
      <c r="J308" s="23">
        <f t="shared" si="365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6"/>
      <c r="B309" s="36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1818.5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6"/>
      <c r="B310" s="36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6"/>
      <c r="B311" s="36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59" customHeight="1" x14ac:dyDescent="0.3">
      <c r="A312" s="36"/>
      <c r="B312" s="36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6" t="s">
        <v>80</v>
      </c>
      <c r="B313" s="36" t="s">
        <v>1</v>
      </c>
      <c r="C313" s="22" t="s">
        <v>0</v>
      </c>
      <c r="D313" s="23">
        <f>SUM(D314:D317)</f>
        <v>0</v>
      </c>
      <c r="E313" s="23">
        <f t="shared" ref="E313:J313" si="366">SUM(E314:E317)</f>
        <v>0</v>
      </c>
      <c r="F313" s="23">
        <f t="shared" si="366"/>
        <v>0</v>
      </c>
      <c r="G313" s="23">
        <f t="shared" si="366"/>
        <v>240</v>
      </c>
      <c r="H313" s="23">
        <f t="shared" si="366"/>
        <v>240</v>
      </c>
      <c r="I313" s="23">
        <f t="shared" si="366"/>
        <v>240</v>
      </c>
      <c r="J313" s="23">
        <f t="shared" si="366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6"/>
      <c r="B314" s="36"/>
      <c r="C314" s="22" t="s">
        <v>2</v>
      </c>
      <c r="D314" s="23">
        <f>D319</f>
        <v>0</v>
      </c>
      <c r="E314" s="23">
        <f t="shared" ref="E314:H314" si="367">E319</f>
        <v>0</v>
      </c>
      <c r="F314" s="23">
        <f t="shared" si="367"/>
        <v>0</v>
      </c>
      <c r="G314" s="23">
        <f t="shared" si="367"/>
        <v>240</v>
      </c>
      <c r="H314" s="23">
        <f t="shared" si="367"/>
        <v>240</v>
      </c>
      <c r="I314" s="23">
        <f t="shared" ref="I314:J314" si="368">I319</f>
        <v>240</v>
      </c>
      <c r="J314" s="23">
        <f t="shared" si="368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6"/>
      <c r="B315" s="36"/>
      <c r="C315" s="22" t="s">
        <v>3</v>
      </c>
      <c r="D315" s="23">
        <f t="shared" ref="D315:I317" si="369">D320</f>
        <v>0</v>
      </c>
      <c r="E315" s="23">
        <f t="shared" si="369"/>
        <v>0</v>
      </c>
      <c r="F315" s="23">
        <f t="shared" si="369"/>
        <v>0</v>
      </c>
      <c r="G315" s="23">
        <f t="shared" si="369"/>
        <v>0</v>
      </c>
      <c r="H315" s="23">
        <f t="shared" si="369"/>
        <v>0</v>
      </c>
      <c r="I315" s="23">
        <f t="shared" si="369"/>
        <v>0</v>
      </c>
      <c r="J315" s="23">
        <f t="shared" ref="J315" si="370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6"/>
      <c r="B316" s="36"/>
      <c r="C316" s="22" t="s">
        <v>4</v>
      </c>
      <c r="D316" s="23">
        <f t="shared" si="369"/>
        <v>0</v>
      </c>
      <c r="E316" s="23">
        <f t="shared" si="369"/>
        <v>0</v>
      </c>
      <c r="F316" s="23">
        <f t="shared" si="369"/>
        <v>0</v>
      </c>
      <c r="G316" s="23">
        <f t="shared" si="369"/>
        <v>0</v>
      </c>
      <c r="H316" s="23">
        <f t="shared" si="369"/>
        <v>0</v>
      </c>
      <c r="I316" s="23">
        <f t="shared" si="369"/>
        <v>0</v>
      </c>
      <c r="J316" s="23">
        <f t="shared" ref="J316" si="371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6"/>
      <c r="B317" s="36"/>
      <c r="C317" s="22" t="s">
        <v>5</v>
      </c>
      <c r="D317" s="23">
        <f t="shared" si="369"/>
        <v>0</v>
      </c>
      <c r="E317" s="23">
        <f t="shared" si="369"/>
        <v>0</v>
      </c>
      <c r="F317" s="23">
        <f t="shared" si="369"/>
        <v>0</v>
      </c>
      <c r="G317" s="23">
        <f t="shared" si="369"/>
        <v>0</v>
      </c>
      <c r="H317" s="23">
        <f t="shared" si="369"/>
        <v>0</v>
      </c>
      <c r="I317" s="23">
        <f t="shared" si="369"/>
        <v>0</v>
      </c>
      <c r="J317" s="23">
        <f t="shared" ref="J317" si="372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6"/>
      <c r="B318" s="36" t="s">
        <v>6</v>
      </c>
      <c r="C318" s="22" t="s">
        <v>0</v>
      </c>
      <c r="D318" s="23">
        <f>SUM(D319:D322)</f>
        <v>0</v>
      </c>
      <c r="E318" s="23">
        <f t="shared" ref="E318:J318" si="373">SUM(E319:E322)</f>
        <v>0</v>
      </c>
      <c r="F318" s="23">
        <f t="shared" si="373"/>
        <v>0</v>
      </c>
      <c r="G318" s="23">
        <f t="shared" si="373"/>
        <v>240</v>
      </c>
      <c r="H318" s="23">
        <f t="shared" si="373"/>
        <v>240</v>
      </c>
      <c r="I318" s="23">
        <f t="shared" si="373"/>
        <v>240</v>
      </c>
      <c r="J318" s="23">
        <f t="shared" si="373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6"/>
      <c r="B319" s="36"/>
      <c r="C319" s="22" t="s">
        <v>2</v>
      </c>
      <c r="D319" s="23">
        <f>D324</f>
        <v>0</v>
      </c>
      <c r="E319" s="23">
        <f t="shared" ref="E319:H319" si="374">E324</f>
        <v>0</v>
      </c>
      <c r="F319" s="23">
        <f t="shared" si="374"/>
        <v>0</v>
      </c>
      <c r="G319" s="23">
        <f t="shared" si="374"/>
        <v>240</v>
      </c>
      <c r="H319" s="23">
        <f t="shared" si="374"/>
        <v>240</v>
      </c>
      <c r="I319" s="23">
        <f t="shared" ref="I319:J319" si="375">I324</f>
        <v>240</v>
      </c>
      <c r="J319" s="23">
        <f t="shared" si="375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6"/>
      <c r="B320" s="36"/>
      <c r="C320" s="22" t="s">
        <v>3</v>
      </c>
      <c r="D320" s="23">
        <f t="shared" ref="D320:I322" si="376">D325</f>
        <v>0</v>
      </c>
      <c r="E320" s="23">
        <f t="shared" si="376"/>
        <v>0</v>
      </c>
      <c r="F320" s="23">
        <f t="shared" si="376"/>
        <v>0</v>
      </c>
      <c r="G320" s="23">
        <f t="shared" si="376"/>
        <v>0</v>
      </c>
      <c r="H320" s="23">
        <f t="shared" si="376"/>
        <v>0</v>
      </c>
      <c r="I320" s="23">
        <f t="shared" si="376"/>
        <v>0</v>
      </c>
      <c r="J320" s="23">
        <f t="shared" ref="J320" si="377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6"/>
      <c r="B321" s="36"/>
      <c r="C321" s="22" t="s">
        <v>4</v>
      </c>
      <c r="D321" s="23">
        <f t="shared" si="376"/>
        <v>0</v>
      </c>
      <c r="E321" s="23">
        <f t="shared" si="376"/>
        <v>0</v>
      </c>
      <c r="F321" s="23">
        <f t="shared" si="376"/>
        <v>0</v>
      </c>
      <c r="G321" s="23">
        <f t="shared" si="376"/>
        <v>0</v>
      </c>
      <c r="H321" s="23">
        <f t="shared" si="376"/>
        <v>0</v>
      </c>
      <c r="I321" s="23">
        <f t="shared" si="376"/>
        <v>0</v>
      </c>
      <c r="J321" s="23">
        <f t="shared" ref="J321" si="378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6"/>
      <c r="B322" s="36"/>
      <c r="C322" s="22" t="s">
        <v>5</v>
      </c>
      <c r="D322" s="23">
        <f t="shared" si="376"/>
        <v>0</v>
      </c>
      <c r="E322" s="23">
        <f t="shared" si="376"/>
        <v>0</v>
      </c>
      <c r="F322" s="23">
        <f t="shared" si="376"/>
        <v>0</v>
      </c>
      <c r="G322" s="23">
        <f t="shared" si="376"/>
        <v>0</v>
      </c>
      <c r="H322" s="23">
        <f t="shared" si="376"/>
        <v>0</v>
      </c>
      <c r="I322" s="23">
        <f t="shared" si="376"/>
        <v>0</v>
      </c>
      <c r="J322" s="23">
        <f t="shared" ref="J322" si="379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6" t="s">
        <v>49</v>
      </c>
      <c r="B323" s="36" t="s">
        <v>6</v>
      </c>
      <c r="C323" s="22" t="s">
        <v>0</v>
      </c>
      <c r="D323" s="23">
        <f>SUM(D324:D327)</f>
        <v>0</v>
      </c>
      <c r="E323" s="23">
        <f t="shared" ref="E323:J323" si="380">SUM(E324:E327)</f>
        <v>0</v>
      </c>
      <c r="F323" s="23">
        <f t="shared" si="380"/>
        <v>0</v>
      </c>
      <c r="G323" s="23">
        <f t="shared" si="380"/>
        <v>240</v>
      </c>
      <c r="H323" s="23">
        <f t="shared" si="380"/>
        <v>240</v>
      </c>
      <c r="I323" s="23">
        <f t="shared" si="380"/>
        <v>240</v>
      </c>
      <c r="J323" s="23">
        <f t="shared" si="380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6"/>
      <c r="B324" s="36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240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6"/>
      <c r="B325" s="36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6"/>
      <c r="B326" s="36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6"/>
      <c r="B327" s="36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6" t="s">
        <v>79</v>
      </c>
      <c r="B328" s="36" t="s">
        <v>1</v>
      </c>
      <c r="C328" s="22" t="s">
        <v>0</v>
      </c>
      <c r="D328" s="23">
        <f>SUM(D329:D332)</f>
        <v>0</v>
      </c>
      <c r="E328" s="23">
        <f t="shared" ref="E328:J328" si="381">SUM(E329:E332)</f>
        <v>0</v>
      </c>
      <c r="F328" s="23">
        <f t="shared" si="381"/>
        <v>0</v>
      </c>
      <c r="G328" s="23">
        <f>SUM(G329:G332)</f>
        <v>40</v>
      </c>
      <c r="H328" s="23">
        <f t="shared" si="381"/>
        <v>40</v>
      </c>
      <c r="I328" s="23">
        <f t="shared" si="381"/>
        <v>40</v>
      </c>
      <c r="J328" s="23">
        <f t="shared" si="381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6"/>
      <c r="B329" s="36"/>
      <c r="C329" s="22" t="s">
        <v>2</v>
      </c>
      <c r="D329" s="23">
        <f>D334</f>
        <v>0</v>
      </c>
      <c r="E329" s="23">
        <f t="shared" ref="E329:H329" si="382">E334</f>
        <v>0</v>
      </c>
      <c r="F329" s="23">
        <f t="shared" si="382"/>
        <v>0</v>
      </c>
      <c r="G329" s="23">
        <f t="shared" si="382"/>
        <v>40</v>
      </c>
      <c r="H329" s="23">
        <f t="shared" si="382"/>
        <v>40</v>
      </c>
      <c r="I329" s="23">
        <f t="shared" ref="I329:J329" si="383">I334</f>
        <v>40</v>
      </c>
      <c r="J329" s="23">
        <f t="shared" si="383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6"/>
      <c r="B330" s="36"/>
      <c r="C330" s="22" t="s">
        <v>3</v>
      </c>
      <c r="D330" s="23">
        <f t="shared" ref="D330:H332" si="384">D335</f>
        <v>0</v>
      </c>
      <c r="E330" s="23">
        <f t="shared" si="384"/>
        <v>0</v>
      </c>
      <c r="F330" s="23">
        <f t="shared" si="384"/>
        <v>0</v>
      </c>
      <c r="G330" s="23">
        <f t="shared" si="384"/>
        <v>0</v>
      </c>
      <c r="H330" s="23">
        <f t="shared" si="384"/>
        <v>0</v>
      </c>
      <c r="I330" s="23">
        <f t="shared" ref="I330:J330" si="385">I335</f>
        <v>0</v>
      </c>
      <c r="J330" s="23">
        <f t="shared" si="385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6"/>
      <c r="B331" s="36"/>
      <c r="C331" s="22" t="s">
        <v>4</v>
      </c>
      <c r="D331" s="23">
        <f t="shared" si="384"/>
        <v>0</v>
      </c>
      <c r="E331" s="23">
        <f t="shared" si="384"/>
        <v>0</v>
      </c>
      <c r="F331" s="23">
        <f t="shared" si="384"/>
        <v>0</v>
      </c>
      <c r="G331" s="23">
        <f t="shared" si="384"/>
        <v>0</v>
      </c>
      <c r="H331" s="23">
        <f t="shared" si="384"/>
        <v>0</v>
      </c>
      <c r="I331" s="23">
        <f t="shared" ref="I331:J331" si="386">I336</f>
        <v>0</v>
      </c>
      <c r="J331" s="23">
        <f t="shared" si="386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6"/>
      <c r="B332" s="36"/>
      <c r="C332" s="22" t="s">
        <v>5</v>
      </c>
      <c r="D332" s="23">
        <f t="shared" si="384"/>
        <v>0</v>
      </c>
      <c r="E332" s="23">
        <f t="shared" si="384"/>
        <v>0</v>
      </c>
      <c r="F332" s="23">
        <f t="shared" si="384"/>
        <v>0</v>
      </c>
      <c r="G332" s="23">
        <f t="shared" si="384"/>
        <v>0</v>
      </c>
      <c r="H332" s="23">
        <f t="shared" si="384"/>
        <v>0</v>
      </c>
      <c r="I332" s="23">
        <f t="shared" ref="I332:J332" si="387">I337</f>
        <v>0</v>
      </c>
      <c r="J332" s="23">
        <f t="shared" si="387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6"/>
      <c r="B333" s="36" t="s">
        <v>6</v>
      </c>
      <c r="C333" s="22" t="s">
        <v>0</v>
      </c>
      <c r="D333" s="23">
        <f>SUM(D334:D337)</f>
        <v>0</v>
      </c>
      <c r="E333" s="23">
        <f>SUM(E334:E337)</f>
        <v>0</v>
      </c>
      <c r="F333" s="23">
        <f t="shared" ref="F333:J333" si="388">SUM(F334:F337)</f>
        <v>0</v>
      </c>
      <c r="G333" s="23">
        <f>SUM(G334:G337)</f>
        <v>40</v>
      </c>
      <c r="H333" s="23">
        <f t="shared" si="388"/>
        <v>40</v>
      </c>
      <c r="I333" s="23">
        <f t="shared" si="388"/>
        <v>40</v>
      </c>
      <c r="J333" s="23">
        <f t="shared" si="388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6"/>
      <c r="B334" s="36"/>
      <c r="C334" s="22" t="s">
        <v>2</v>
      </c>
      <c r="D334" s="23">
        <f>D339</f>
        <v>0</v>
      </c>
      <c r="E334" s="23">
        <f t="shared" ref="E334:H334" si="389">E339</f>
        <v>0</v>
      </c>
      <c r="F334" s="23">
        <f t="shared" si="389"/>
        <v>0</v>
      </c>
      <c r="G334" s="23">
        <f t="shared" si="389"/>
        <v>40</v>
      </c>
      <c r="H334" s="23">
        <f t="shared" si="389"/>
        <v>40</v>
      </c>
      <c r="I334" s="23">
        <f t="shared" ref="I334:J334" si="390">I339</f>
        <v>40</v>
      </c>
      <c r="J334" s="23">
        <f t="shared" si="390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6"/>
      <c r="B335" s="36"/>
      <c r="C335" s="22" t="s">
        <v>3</v>
      </c>
      <c r="D335" s="23">
        <f t="shared" ref="D335:H337" si="391">D340</f>
        <v>0</v>
      </c>
      <c r="E335" s="23">
        <f t="shared" si="391"/>
        <v>0</v>
      </c>
      <c r="F335" s="23">
        <f t="shared" si="391"/>
        <v>0</v>
      </c>
      <c r="G335" s="23">
        <f t="shared" si="391"/>
        <v>0</v>
      </c>
      <c r="H335" s="23">
        <f t="shared" si="391"/>
        <v>0</v>
      </c>
      <c r="I335" s="23">
        <f t="shared" ref="I335:J335" si="392">I340</f>
        <v>0</v>
      </c>
      <c r="J335" s="23">
        <f t="shared" si="392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6"/>
      <c r="B336" s="36"/>
      <c r="C336" s="22" t="s">
        <v>4</v>
      </c>
      <c r="D336" s="23">
        <f t="shared" si="391"/>
        <v>0</v>
      </c>
      <c r="E336" s="23">
        <f t="shared" si="391"/>
        <v>0</v>
      </c>
      <c r="F336" s="23">
        <f t="shared" si="391"/>
        <v>0</v>
      </c>
      <c r="G336" s="23">
        <f t="shared" si="391"/>
        <v>0</v>
      </c>
      <c r="H336" s="23">
        <f t="shared" si="391"/>
        <v>0</v>
      </c>
      <c r="I336" s="23">
        <f t="shared" ref="I336:J336" si="393">I341</f>
        <v>0</v>
      </c>
      <c r="J336" s="23">
        <f t="shared" si="393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6"/>
      <c r="B337" s="36"/>
      <c r="C337" s="22" t="s">
        <v>5</v>
      </c>
      <c r="D337" s="23">
        <f t="shared" si="391"/>
        <v>0</v>
      </c>
      <c r="E337" s="23">
        <f t="shared" si="391"/>
        <v>0</v>
      </c>
      <c r="F337" s="23">
        <f t="shared" si="391"/>
        <v>0</v>
      </c>
      <c r="G337" s="23">
        <f t="shared" si="391"/>
        <v>0</v>
      </c>
      <c r="H337" s="23">
        <f t="shared" si="391"/>
        <v>0</v>
      </c>
      <c r="I337" s="23">
        <f t="shared" ref="I337:J337" si="394">I342</f>
        <v>0</v>
      </c>
      <c r="J337" s="23">
        <f t="shared" si="394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37" t="s">
        <v>78</v>
      </c>
      <c r="B338" s="37" t="s">
        <v>6</v>
      </c>
      <c r="C338" s="25" t="s">
        <v>0</v>
      </c>
      <c r="D338" s="26">
        <f>SUM(D339:D342)</f>
        <v>0</v>
      </c>
      <c r="E338" s="26">
        <f>SUM(E339:E342)</f>
        <v>0</v>
      </c>
      <c r="F338" s="26">
        <f t="shared" ref="F338:J338" si="395">SUM(F339:F342)</f>
        <v>0</v>
      </c>
      <c r="G338" s="26">
        <f t="shared" si="395"/>
        <v>40</v>
      </c>
      <c r="H338" s="26">
        <f t="shared" si="395"/>
        <v>40</v>
      </c>
      <c r="I338" s="26">
        <f t="shared" si="395"/>
        <v>40</v>
      </c>
      <c r="J338" s="26">
        <f t="shared" si="395"/>
        <v>40</v>
      </c>
    </row>
    <row r="339" spans="1:53" s="7" customFormat="1" x14ac:dyDescent="0.3">
      <c r="A339" s="37"/>
      <c r="B339" s="37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37"/>
      <c r="B340" s="37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37"/>
      <c r="B341" s="37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37"/>
      <c r="B342" s="37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2024-07-10T06:28:07Z</cp:lastPrinted>
  <dcterms:created xsi:type="dcterms:W3CDTF">2016-11-09T05:08:09Z</dcterms:created>
  <dcterms:modified xsi:type="dcterms:W3CDTF">2025-04-07T04:00:55Z</dcterms:modified>
</cp:coreProperties>
</file>